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2" activeTab="3"/>
  </bookViews>
  <sheets>
    <sheet name="პრიორიტეტის ფინ ანგარ ფორმა" sheetId="10" r:id="rId1"/>
    <sheet name="პროგრამის ფინ. ანგარ ფორმა " sheetId="4" r:id="rId2"/>
    <sheet name="05 02 01" sheetId="11" r:id="rId3"/>
    <sheet name="05 02 02-05 02 03" sheetId="9" r:id="rId4"/>
  </sheets>
  <definedNames>
    <definedName name="_xlnm.Print_Area" localSheetId="2">'05 02 01'!$A$1:$E$22</definedName>
    <definedName name="_xlnm.Print_Area" localSheetId="1">'პროგრამის ფინ. ანგარ ფორმა '!$A$1:$E$31</definedName>
  </definedNames>
  <calcPr calcId="162913"/>
</workbook>
</file>

<file path=xl/calcChain.xml><?xml version="1.0" encoding="utf-8"?>
<calcChain xmlns="http://schemas.openxmlformats.org/spreadsheetml/2006/main">
  <c r="E11" i="4" l="1"/>
  <c r="D11" i="4"/>
  <c r="E9" i="4"/>
  <c r="D9" i="4"/>
  <c r="C9" i="4"/>
  <c r="B9" i="4"/>
  <c r="E8" i="4"/>
  <c r="D8" i="4"/>
  <c r="D7" i="4" l="1"/>
  <c r="E4" i="10"/>
  <c r="E5" i="10" s="1"/>
  <c r="E29" i="4"/>
  <c r="E16" i="4" s="1"/>
  <c r="E31" i="4" s="1"/>
  <c r="E39" i="4" s="1"/>
  <c r="D29" i="4"/>
  <c r="D16" i="4" s="1"/>
  <c r="C29" i="4"/>
  <c r="C16" i="4" s="1"/>
  <c r="B29" i="4"/>
  <c r="B16" i="4"/>
  <c r="C7" i="4"/>
  <c r="E7" i="4"/>
  <c r="B7" i="4"/>
  <c r="G5" i="10"/>
  <c r="D5" i="10"/>
  <c r="F5" i="10"/>
  <c r="B31" i="4" l="1"/>
  <c r="B39" i="4" s="1"/>
  <c r="F8" i="4"/>
  <c r="D31" i="4"/>
  <c r="D39" i="4" s="1"/>
  <c r="C31" i="4"/>
  <c r="C39" i="4" s="1"/>
</calcChain>
</file>

<file path=xl/sharedStrings.xml><?xml version="1.0" encoding="utf-8"?>
<sst xmlns="http://schemas.openxmlformats.org/spreadsheetml/2006/main" count="166" uniqueCount="103">
  <si>
    <t>პროგრამის კოდი</t>
  </si>
  <si>
    <t>პროგრამის დასახელება</t>
  </si>
  <si>
    <t>პროგრამის განმახორციელებელი</t>
  </si>
  <si>
    <t>პროგრამით გათვალისწინებული ქვეპროგრამები და ღონისძიებები</t>
  </si>
  <si>
    <t>სულ პროგრამის ბიუჯეტი</t>
  </si>
  <si>
    <t>ქვეპროგრამის კოდი</t>
  </si>
  <si>
    <t>ქვეპროგრამის განმახორციელებელი</t>
  </si>
  <si>
    <t>ქვეპროგრამის შუალედური შედეგის ინდიკატორები</t>
  </si>
  <si>
    <t>დაგეგმილი</t>
  </si>
  <si>
    <t>ფაქტობრივი</t>
  </si>
  <si>
    <t>ნაწილობრივ მიღწეულია</t>
  </si>
  <si>
    <t>მიუღწეველია</t>
  </si>
  <si>
    <t>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</t>
  </si>
  <si>
    <t>მ.შ. საბიუჯეტო სახსრები</t>
  </si>
  <si>
    <t>ქვეპროგრამის დასახელება</t>
  </si>
  <si>
    <t>სრულად მიღწეულია</t>
  </si>
  <si>
    <t>ქვეპროგრამის შუალედური შედეგის სტატუსი:</t>
  </si>
  <si>
    <t>(ლარებში)</t>
  </si>
  <si>
    <t>მუნიციპალური სპორტული ინფრასტრუქტურის განვითარება და მოვლა-პატრონობა</t>
  </si>
  <si>
    <t>სასპორტო ინფრასტრუქტურის მშენებლობა და რეაბილიტაცია</t>
  </si>
  <si>
    <t>ქ. ბათუმის მუნიციპალიტეტის მერია</t>
  </si>
  <si>
    <t>დანართი 4</t>
  </si>
  <si>
    <t>ქვეპროგრამებით გათვალისწინებული ღონისძიებები და აქტივობები, მათი აღწერა, წარმატებები და წარმოქმნილი დაბრკოლებები</t>
  </si>
  <si>
    <t>ზღვისპირა პარკის ტერიტორიაზე საცხოვრებელ კომპლექს ,,მაგნოლია"-ს მიმდებარე ტერიტორიაზე მდებარე ქვიშის მოედნის კეთილმოწყობა</t>
  </si>
  <si>
    <t>განახლებულია ქალაქის სპორტული ინფრასტრუქტურა</t>
  </si>
  <si>
    <t xml:space="preserve">05 02 </t>
  </si>
  <si>
    <t>მიმდინარეობს ქალაქის სასპორტო ინფრასტრუქტურის განახლება.</t>
  </si>
  <si>
    <r>
      <rPr>
        <b/>
        <sz val="11"/>
        <color theme="1"/>
        <rFont val="Sylfaen"/>
        <family val="1"/>
      </rPr>
      <t>ქვეპროგრამის შუალედური შედეგები</t>
    </r>
    <r>
      <rPr>
        <sz val="11"/>
        <color theme="1"/>
        <rFont val="Sylfaen"/>
        <family val="1"/>
      </rPr>
      <t xml:space="preserve"> </t>
    </r>
  </si>
  <si>
    <t>05 02 02
05 02 03</t>
  </si>
  <si>
    <t>ქ. ბათუმის მუნიციპალიტეტის მერია
ა(ა)იპ - საქალაქო ინფრასტრუქტურისა და კეთილმოწყობის სამმართველო</t>
  </si>
  <si>
    <t xml:space="preserve"> პრიორიტეტების ფინანსური ანგარიშგების ფორმა</t>
  </si>
  <si>
    <t xml:space="preserve">პრიორიტეტის დასახელება </t>
  </si>
  <si>
    <t>05 02 01</t>
  </si>
  <si>
    <t>სულ პრიორიტეტზე მიმართული სახსრები</t>
  </si>
  <si>
    <t>კულტურა, ახალგაზრდობის ხელშეწყობა და სპორტი</t>
  </si>
  <si>
    <t>05 02</t>
  </si>
  <si>
    <t>მართვა და ადმინისტრირება</t>
  </si>
  <si>
    <t>სპორტული ცენტრის ბაზაზე ჰოკეის კლუბის განვითარება</t>
  </si>
  <si>
    <t>სპორტული ცენტრის ბაზაზე ფიგურული ციგურაობის კლუბის განვითარება</t>
  </si>
  <si>
    <t>სანიჩბოსნო სპორტის განვითარების ხელშეწყობა</t>
  </si>
  <si>
    <t>ამპუტანტ ფეხბურთელთა მხარდაჭერის პროგრამა</t>
  </si>
  <si>
    <t>ინფრასტრუქტურის მოწყობა და მატერიალურ-ტექნიკური ბაზის განახლება</t>
  </si>
  <si>
    <t xml:space="preserve">ა(ა)იპ ბათუმის სპორტული ცენტრი  </t>
  </si>
  <si>
    <t>ა(ა)იპ ბათუმის სპორტული ცენტრი</t>
  </si>
  <si>
    <t>ქვეპროგრამებით გათვალისწინებული ღონისძიებები, მათი აღწერა, წარმატებები და წარმოქმნილი დაბრკოლებები</t>
  </si>
  <si>
    <t>ქვეპროგრამის შუალედური შედეგები</t>
  </si>
  <si>
    <t>დაგეგმილი მდგომარეობა</t>
  </si>
  <si>
    <t>ფაქტობრივი მდგომარეობა</t>
  </si>
  <si>
    <t>უზრუნველყოფილია ცენტრის სასპორტო ინფრასტრუქტურის გამართული ფუნქციონირება, ცენტრის ბაზაზე არსებული სპორტული კლუბების საერთაშორისო ტურნირებსა და ჩემპიონატებში მონაწილეობა</t>
  </si>
  <si>
    <t>არსებითად მიღწეულია</t>
  </si>
  <si>
    <t xml:space="preserve">   </t>
  </si>
  <si>
    <t>ფაქტობრივი შესრულება</t>
  </si>
  <si>
    <t>დაგეგმილი მაჩვენებელი</t>
  </si>
  <si>
    <t>6  სექცია</t>
  </si>
  <si>
    <t>ქართული ჭიდაობის სექციის განვითარების ხელშეწყობა</t>
  </si>
  <si>
    <t xml:space="preserve">ქ. ბათუმში ბაქოს ქ. N74-ის მიმდებარედ არსებული სპორტული მოედნის რეაბილიტაცია. </t>
  </si>
  <si>
    <t>ლ. ასათიანის ქუჩა №27-ში მდებარე მიწის ნაკვეთის კეთილმოწყობის (ავტოსადგომის მოწყობა) სამუშაოები</t>
  </si>
  <si>
    <t>ცენტრის ბაზაზე სპორტული სექციების რაოდენობა - 6</t>
  </si>
  <si>
    <t>სპორტულ სექციებში ბავშვების რაოდენობა - 450</t>
  </si>
  <si>
    <t>ცენტრის ბაზაზე არსებული ზამთრის სპორტული კლუბების რაოდენობა - 3</t>
  </si>
  <si>
    <t>ქ. ბათუმი, შარაშიძის ქუჩა #56 მდებარე სპორტული მოედნის რეაბილიტაცია</t>
  </si>
  <si>
    <t>ქ. ბათუმი, კახაბრის #30-ში მდებარე სპორტული მოედნის რეაბილიტაცია</t>
  </si>
  <si>
    <t>ქ. ბათუმი, ხახული მე-2 შესახვევი #67-ში მდებარე სპორტული მოედნის რეაბილიტაცია</t>
  </si>
  <si>
    <t>ქ. ბათუმი, ფრიდონ ხალვაშის მე-7 შესახვევი #2-ში მდებარე სპორტული მოედნის რეაბილიტაცია</t>
  </si>
  <si>
    <t>ქ. ბათუმი, სვიმონ კანანელი #1 მდებარე სპორტული მოედნის რეაბილიტაცია</t>
  </si>
  <si>
    <t>ქ. ბათუმი, აფსაროსის გზატკეცილი 3-შესახვევი #4-ის მიმდებარედ მდებარე სპორტული მოედნის რეაბილიტაცია</t>
  </si>
  <si>
    <t>ქ. ბათუმი, ჯავახიშვილის #70-ის მიმდებარედ მდებარე სპორტული მოედნის რეაბილიტაცია</t>
  </si>
  <si>
    <t>ქ.ბათუმში, პუშკინის ქ. #137/139-ში  მდებარე საცხოვრებელი სახლის ეზოში სპორტული მოედნის მოწყობა</t>
  </si>
  <si>
    <t>ქ.ბათუმში, 26 მაისის ქ.#55/57 საცხოვრებელი სახლის მიმდებარედ სპორტული მოედნის რეაბილიტაცია</t>
  </si>
  <si>
    <t>ქ. ბათუმი, ანდრონიკაშვილი 49ა  (ყოფილი შაფათავას #38) მდებარე სპორტული მოედნის რეაბილიტაცია</t>
  </si>
  <si>
    <t>ქ.ბათუმში, თამარ მეფის მესამე შესახვევი #2-ის მიმდებარედ არსებული სპორტული მოედნის  რეაბილიტაცია</t>
  </si>
  <si>
    <t>წინა პერიოდის დავალიანების დაფარვა</t>
  </si>
  <si>
    <t>უზრუნველყოფილია ცენტრის სასპორტო ინფრასტრუქტურის გამართული ფუნქციონირება</t>
  </si>
  <si>
    <t>სასპორტო ინფრასტრუქტურის მშენებლობა და რეაბილიტაცია 05 02 02-05 02 03</t>
  </si>
  <si>
    <t>გასული წლის პროგნოზი</t>
  </si>
  <si>
    <t>გასული წლის საკასო შესრულება</t>
  </si>
  <si>
    <t xml:space="preserve">ავტოსპორტის სექციის განვითარების ხელშეწყობა  </t>
  </si>
  <si>
    <r>
      <t>ღონისძიება 3. სპორტული ცენტრის ბაზაზე ჰოკეის კლუბის განვითარება</t>
    </r>
    <r>
      <rPr>
        <sz val="11"/>
        <color theme="1"/>
        <rFont val="Sylfaen"/>
        <family val="1"/>
      </rPr>
      <t>- ყინულის მოედანზე ფუნქციონირებს  ჰოკეის 2 ბავშვთა ჯგუფი. 
საწვრთნელი ვარჯიშები ტარდებოდა კვირაში ოთხი დღე, რომელშიც ჩართული იყო  40 -მდე აღსაზრდელი. 
ახალი კორონავირუსის (COVID-19) მასობრივი გავრცელების თავიდან აცილების მიზნით ქვეყანაში ამოქმედებული ღონისძიებების გამო, 2 მარტიდან მუშაობა შეჩერებულია ფიგურული ციგურაობისა და ყინულის ჰოკეის სექციებში,მწვრთნელებზე გაიცა ხელფასები.</t>
    </r>
  </si>
  <si>
    <r>
      <t xml:space="preserve">ღონისძიება 1. მართვა და ადმინისტრირება </t>
    </r>
    <r>
      <rPr>
        <sz val="11"/>
        <color theme="1"/>
        <rFont val="Sylfaen"/>
        <family val="1"/>
      </rPr>
      <t>- ჩატარდა ყინულის მოედნის საფარის რეაბილიტაცია, თანამშრომლებზე გაიცა ხელფასები, შევიძინეთ ბანერები და ოფისისთვის საჭირო სხვადასხვა ნივთები, ხოლო ახალი კორონავირუსის (COVID-19) მასობრივი გავრცელების თავიდან აცილების მიზნით მართვა და ადმინისტრირების სხვა  ღონისძიებები არ გატარებულა.</t>
    </r>
  </si>
  <si>
    <r>
      <t xml:space="preserve">ღონისძიება 2. ინფრასტრუქტურის მოწყობა და მატერიალურ-ტექნიკური ბაზის განახლება - </t>
    </r>
    <r>
      <rPr>
        <sz val="11"/>
        <color theme="1"/>
        <rFont val="Sylfaen"/>
        <family val="1"/>
      </rPr>
      <t xml:space="preserve">მოხდა ინფრასტრუქტურის მოწყობა ნიჩბოსნობის ტერიტორიაზე, კერძოდ,  საკანალიზაციო სისტემის გამართვა, დამონტაჟდა ბოილერი, შეძენილია მომსახურე პერსონალისთვის სპეც-დანიშნულების ტანსაცმელი, ასევე განახლდა ტექნიკური ბაზა, შეძენილია ვიდეო სათვალთვალო სისტემა.  </t>
    </r>
  </si>
  <si>
    <r>
      <t xml:space="preserve">ღონისძიება 4. სპორტული ცენტრის ბაზაზე ფიგურული ციგურაობის კლუბის განვითარება - </t>
    </r>
    <r>
      <rPr>
        <sz val="11"/>
        <color theme="1"/>
        <rFont val="Sylfaen"/>
        <family val="1"/>
      </rPr>
      <t>იანვრის თვიდან ბათუმის სპორტული ცენტრის ბაზაზე განახლდა ,,ფიგურული ციგურაობის სექციის მუშაობდა. 
ცენტრის ბაბაზე მოქმედებს  4-დან 15 წლამდე ბავშვთა ფიგურული ციგურაობის 15 ჯგუფი.
საწვრთნელი ვარჯიშები ტარდებოდა კვირაში ოთხი დღე, რომელშიც ჩართული იყო  225 აღსაზრდელი</t>
    </r>
    <r>
      <rPr>
        <b/>
        <sz val="11"/>
        <color theme="1"/>
        <rFont val="Sylfaen"/>
        <family val="1"/>
      </rPr>
      <t xml:space="preserve">. </t>
    </r>
    <r>
      <rPr>
        <sz val="11"/>
        <color theme="1"/>
        <rFont val="Sylfaen"/>
        <family val="1"/>
      </rPr>
      <t>ახალი კორონავირუსის (COVID-19) მასობრივი გავრცელების პრევენციის მიზნით 02 მარტიდან ღონისძიების განხორციელება დროებით შეჩერებულია, თანამშრომლებზე გაიცა ხელფასები.</t>
    </r>
  </si>
  <si>
    <r>
      <t xml:space="preserve">ღონისძიება 5. სანიჩბოსნო სპორტის განვითარების ხელშეწყობა - </t>
    </r>
    <r>
      <rPr>
        <sz val="11"/>
        <color theme="1"/>
        <rFont val="Sylfaen"/>
        <family val="1"/>
      </rPr>
      <t xml:space="preserve">პირველ კვარტალში მიმდინარეობდა სისტემატიური ვარჯიშები, ხოლო მეორე კვარტლში კორონავირუსის (COVID-19) მასობრივი გავრცელების თავიდან აცილების მიზნით შეჩერებული იყო ვარჯიშები, ასევე გადაიდო ღონისძიებები. თანამშრომლებზე გაიცა ხელფასები. </t>
    </r>
  </si>
  <si>
    <r>
      <t>ღონისძიება 6. ავტოდრომის განვითარების ხელშეწყობა -</t>
    </r>
    <r>
      <rPr>
        <sz val="11"/>
        <color theme="1"/>
        <rFont val="Sylfaen"/>
        <family val="1"/>
      </rPr>
      <t xml:space="preserve"> კორონავირუსის (COVID-19) მასობრივი გავრცელების თავიდან აცილების მიზნით გადაიდო ღონიისძიებები, ავტოდრომის თანამშრომლებზე გაიცა ხელფასები.</t>
    </r>
  </si>
  <si>
    <r>
      <t xml:space="preserve">ღონისძიება 7. ამპუტანტ ფეხბურთელთა მხარდაჭერის პროგრამა- </t>
    </r>
    <r>
      <rPr>
        <sz val="11"/>
        <color theme="1"/>
        <rFont val="Sylfaen"/>
        <family val="1"/>
      </rPr>
      <t>ა(ა)იპ ბათუმის სპორტული ცენტრის ბაზაზე მოქმედებს ამპუტანტ ფეხბურთელთა 11 კაციანი გუნდი, რომელიც პირველ კვარტალში სისტემატიურად გადიოდა საწვრთნო პროცესს ხოლო  პანდემიის გავრცელების გამო გადაიდო ვარჯიშები, მწვრთნელებზე გაიცა ხელფასები.</t>
    </r>
  </si>
  <si>
    <r>
      <t>ღონისძიება 8. ქართული ჭიდაობის სექციის განვითარების ხელშეწყობა-</t>
    </r>
    <r>
      <rPr>
        <sz val="11"/>
        <color theme="1"/>
        <rFont val="Sylfaen"/>
        <family val="1"/>
      </rPr>
      <t>პირველ კვარტალში მიმდინარეობდა სისტემატიური ვარჯიშები,</t>
    </r>
    <r>
      <rPr>
        <b/>
        <sz val="11"/>
        <color theme="1"/>
        <rFont val="Sylfaen"/>
        <family val="1"/>
      </rPr>
      <t xml:space="preserve"> </t>
    </r>
    <r>
      <rPr>
        <sz val="11"/>
        <color theme="1"/>
        <rFont val="Sylfaen"/>
        <family val="1"/>
      </rPr>
      <t>ხოლო მეორე და მესამე კვარტალში კორონავირუსის (COVID-19) მასობრივი გავრცელების თავიდან აცილების მიზნით ვარჯიშები მიმდინარეობდა დისტანციურ რეჟიმში, მწვრთნელებზე გაიცა ხელფასები.</t>
    </r>
  </si>
  <si>
    <t>ქ. ბათუმში ბაქოს ქ. N74-ის მიმდებარედ არსებული სპორტული მოედნის რეაბილიტაცია - მოეწყო 332,16 კვ.მ. სტადიონის შემოფარგვლა მავთულბადის უჯრედით, 1 ცალი შესასვლელი კარები, 2 ცალი საფეხბურთო კარები, 2 ცალი საკალათბურთო ფარი, 261 კვ.მ. სტადიონის ხელოვნური საფარი და 2 ცალი ელ. განათების ბოძი სანათით. (დასრულდა).</t>
  </si>
  <si>
    <t>ქ. ბათუმი, შარაშიძის ქუჩა #56 მდებარე სპორტული მოედნის რეაბილიტაცია - სამუშაოების წარმოების დაწყება დაგეგმილია 2021 წლის I კვარტალში.</t>
  </si>
  <si>
    <t>ქ. ბათუმი, კახაბრის #30-ში მდებარე სპორტული მოედნის რეაბილიტაცია - სამუშაოების წარმოების დაწყება დაგეგმილია 2021 წლის I კვარტალში.</t>
  </si>
  <si>
    <t>ქ. ბათუმი, ხახული მე-2 შესახვევი #67-ში მდებარე სპორტული მოედნის რეაბილიტაცია - სამუშაოების წარმოების დაწყება დაგეგმილია 2021 წლის I კვარტალში.</t>
  </si>
  <si>
    <t xml:space="preserve">ქ. ბათუმი, ფრიდონ ხალვაშის მე-7 შესახვევი #2-ში მდებარე სპორტული მოედნის რეაბილიტაცია - სამუშაოების წარმოება მიმდინარეობს (მომწოდებელს დოკუმენტაცია არ წარმოუდგენია შესრულებულ სამუშაოებზე). </t>
  </si>
  <si>
    <t>ქ. ბათუმი, სვიმონ კანანელი #1 მდებარე სპორტული მოედნის რეაბილიტაცია - მოეწყო 317,2 კვ.მ. სტადიონის შემოფარგვლა მავთულბადით ლითონის დგარზე, 2 ცალი საფეხბურთო კარები, 2 ცალი საკალათბურთო ფარი, 600 კვ.მ. სტადიონის ხელოვნური საფარი და 4 ცალი ელ. სანათი; შეიღება 361,8 კვ.მ. სტადიონის ლითონის კონსტრუქციები და ელემენტები.  (დასრულდა).</t>
  </si>
  <si>
    <t>ქ. ბათუმი, აფსაროსის გზატკეცილი 3-შესახვევი #4-ის მიმდებარედ მდებარე სპორტული მოედნის რეაბილიტაცია - მოეწყო 357 კვ.მ. სტადიონის შემოფარგვლა მავთულბადით ლითონის დგარზე, 2 ცალი საფეხბურთო კარების ბადე, 2 ცალი საკალათბურთო ფარი, 739,1 კვ.მ. სტადიონის ხელოვნური საფარი და 4 ცალი ელ. სანათი; შეიღება 400 კვ.მ. სტადიონის ლითონის კონსტრუქციები და ელემენტები.  (დასრულდა).</t>
  </si>
  <si>
    <t xml:space="preserve">ქ. ბათუმი, ჯავახიშვილის #70-ის მიმდებარედ მდებარე სპორტული მოედნის რეაბილიტაცია - სამუშაოების წარმოება მიმდინარეობს (მომწოდებელს დოკუმენტაცია არ წარმოუდგენია შესრულებულ სამუშაოებზე). </t>
  </si>
  <si>
    <t>ქ.ბათუმში, პუშკინის ქ. #137/139-ში  მდებარე საცხოვრებელი სახლის ეზოში სპორტული მოედნის მოწყობა - სამუშაოების წარმოების დაწყება დაგეგმილია 2021 წლის I კვარტალში.</t>
  </si>
  <si>
    <t xml:space="preserve">ქ.ბათუმში, 26 მაისის ქ.#55/57 საცხოვრებელი სახლის მიმდებარედ სპორტული მოედნის რეაბილიტაცია - სამუშაოების წარმოება მიმდინარეობს (მომწოდებელს დოკუმენტაცია არ წარმოუდგენია შესრულებულ სამუშაოებზე). </t>
  </si>
  <si>
    <t xml:space="preserve">ქ. ბათუმი, ანდრონიკაშვილი 49ა  (ყოფილი შაფათავას #38) მდებარე სპორტული მოედნის რეაბილიტაცია - სამუშაოების წარმოება მიმდინარეობს (მომწოდებელს დოკუმენტაცია არ წარმოუდგენია შესრულებულ სამუშაოებზე). </t>
  </si>
  <si>
    <t>ქ.ბათუმში, თამარ მეფის მესამე შესახვევი #2-ის მიმდებარედ არსებული სპორტული მოედნის  რეაბილიტაცია - სამუშაოების წარმოების დაწყება დაგეგმილია 2021 წლის I კვარტალში.</t>
  </si>
  <si>
    <t>წინა პერიოდის დავალიანების დაფარვა - მომწოდებლის მიერ წარმოდგენილი დოკუმენტაციის შესაბამისად დაიფარა დავალიანება.</t>
  </si>
  <si>
    <t>რეაბილიტირებული სპორტული მოედნების რაოდენობა - 5</t>
  </si>
  <si>
    <t>ტერიტორიის ფართობი, რომელზეც მოეწყო სპორტული მოედნები - 2310 კვ.მ</t>
  </si>
  <si>
    <t>ტენდერში გამარჯვებულმა კომპანია შპს ,,მონოლითი-2005"-მა ხელშეკრულებით (N84 15.10.2020წ.) გათვალისწინებული 11 სპორტული მოედნიდან 2 სპორტული მოედნის რეაბილიტაციის სამუშაოები დაასრულა 2020 წლის ბოლოს, აღნიშნული გარემოების შესაბამისად დოკუმენტაციის მომზადება და წარმონდეგენა ვერ შეძლო იმავე წელს, რის გამოც ვერ განხორციელდა დასრულებული სამუშაოების დაფინანსება.</t>
  </si>
  <si>
    <t>ა(ა)იპ ბათუმის სპორტული ცენტრი - 05 02 01</t>
  </si>
  <si>
    <t>ქვეპროგრამის შედეგების შეფასების ფორმა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</si>
</sst>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Calibri"/>
      <family val="2"/>
      <scheme val="minor"/>
    </font>
    <font>
      <sz val="11"/>
      <name val="Sylfae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2"/>
      <color rgb="FF002060"/>
      <name val="Calibri"/>
      <family val="2"/>
      <scheme val="minor"/>
    </font>
    <font>
      <i/>
      <sz val="1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7" fillId="0" borderId="0" xfId="0" applyFont="1"/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0" fillId="2" borderId="0" xfId="0" applyFill="1"/>
    <xf numFmtId="3" fontId="6" fillId="2" borderId="0" xfId="0" applyNumberFormat="1" applyFont="1" applyFill="1"/>
    <xf numFmtId="3" fontId="6" fillId="2" borderId="0" xfId="0" applyNumberFormat="1" applyFont="1" applyFill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0" fontId="0" fillId="2" borderId="0" xfId="0" applyFill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/>
    <xf numFmtId="0" fontId="2" fillId="0" borderId="1" xfId="0" applyFont="1" applyBorder="1" applyAlignment="1">
      <alignment horizontal="justify" vertical="center" wrapText="1"/>
    </xf>
    <xf numFmtId="4" fontId="9" fillId="0" borderId="0" xfId="0" applyNumberFormat="1" applyFont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3" fontId="4" fillId="3" borderId="1" xfId="0" applyNumberFormat="1" applyFont="1" applyFill="1" applyBorder="1" applyAlignment="1">
      <alignment horizontal="justify" vertical="center" wrapText="1"/>
    </xf>
    <xf numFmtId="3" fontId="4" fillId="3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 indent="2"/>
    </xf>
    <xf numFmtId="3" fontId="6" fillId="2" borderId="1" xfId="0" quotePrefix="1" applyNumberFormat="1" applyFont="1" applyFill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3"/>
    </xf>
    <xf numFmtId="0" fontId="2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justify" vertical="center" wrapText="1"/>
    </xf>
    <xf numFmtId="3" fontId="4" fillId="2" borderId="0" xfId="0" applyNumberFormat="1" applyFont="1" applyFill="1" applyAlignment="1">
      <alignment horizontal="center"/>
    </xf>
    <xf numFmtId="3" fontId="4" fillId="2" borderId="1" xfId="0" applyNumberFormat="1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Normal" xfId="0" builtinId="0"/>
    <cellStyle name="Normal 3 2 2 2" xfId="1"/>
    <cellStyle name="Normal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view="pageBreakPreview" topLeftCell="B1" zoomScale="91" zoomScaleNormal="100" zoomScaleSheetLayoutView="91" workbookViewId="0">
      <selection activeCell="D4" sqref="D4:G4"/>
    </sheetView>
  </sheetViews>
  <sheetFormatPr defaultRowHeight="15" x14ac:dyDescent="0.25"/>
  <cols>
    <col min="1" max="1" width="19.5703125" style="16" customWidth="1"/>
    <col min="2" max="2" width="14" style="16" customWidth="1"/>
    <col min="3" max="3" width="27.5703125" style="16" customWidth="1"/>
    <col min="4" max="7" width="17.42578125" style="16" customWidth="1"/>
    <col min="10" max="10" width="18" customWidth="1"/>
  </cols>
  <sheetData>
    <row r="1" spans="1:10" ht="35.25" customHeight="1" x14ac:dyDescent="0.25">
      <c r="A1" s="49" t="s">
        <v>30</v>
      </c>
      <c r="B1" s="49"/>
      <c r="C1" s="49"/>
      <c r="D1" s="49"/>
      <c r="E1" s="49"/>
      <c r="F1" s="49"/>
      <c r="G1" s="49"/>
    </row>
    <row r="2" spans="1:10" ht="35.25" customHeight="1" x14ac:dyDescent="0.25">
      <c r="A2" s="10"/>
      <c r="B2" s="10"/>
      <c r="C2" s="10"/>
      <c r="D2" s="10"/>
      <c r="E2" s="10"/>
      <c r="F2" s="10"/>
      <c r="G2" s="11" t="s">
        <v>17</v>
      </c>
    </row>
    <row r="3" spans="1:10" s="7" customFormat="1" ht="51" customHeight="1" x14ac:dyDescent="0.25">
      <c r="A3" s="12" t="s">
        <v>31</v>
      </c>
      <c r="B3" s="12" t="s">
        <v>0</v>
      </c>
      <c r="C3" s="12" t="s">
        <v>1</v>
      </c>
      <c r="D3" s="13" t="s">
        <v>74</v>
      </c>
      <c r="E3" s="13" t="s">
        <v>13</v>
      </c>
      <c r="F3" s="13" t="s">
        <v>75</v>
      </c>
      <c r="G3" s="13" t="s">
        <v>13</v>
      </c>
    </row>
    <row r="4" spans="1:10" ht="87" customHeight="1" x14ac:dyDescent="0.25">
      <c r="A4" s="26" t="s">
        <v>34</v>
      </c>
      <c r="B4" s="14" t="s">
        <v>35</v>
      </c>
      <c r="C4" s="25" t="s">
        <v>18</v>
      </c>
      <c r="D4" s="4">
        <v>1548299.7</v>
      </c>
      <c r="E4" s="4">
        <f>1548299.7-41000</f>
        <v>1507299.7</v>
      </c>
      <c r="F4" s="4">
        <v>1265918.69</v>
      </c>
      <c r="G4" s="4">
        <v>1236877.79</v>
      </c>
    </row>
    <row r="5" spans="1:10" ht="51" customHeight="1" x14ac:dyDescent="0.25">
      <c r="A5" s="50" t="s">
        <v>33</v>
      </c>
      <c r="B5" s="51"/>
      <c r="C5" s="52"/>
      <c r="D5" s="15">
        <f t="shared" ref="D5:G5" si="0">SUM(D4:D4)</f>
        <v>1548299.7</v>
      </c>
      <c r="E5" s="15">
        <f t="shared" si="0"/>
        <v>1507299.7</v>
      </c>
      <c r="F5" s="15">
        <f t="shared" si="0"/>
        <v>1265918.69</v>
      </c>
      <c r="G5" s="15">
        <f t="shared" si="0"/>
        <v>1236877.79</v>
      </c>
      <c r="J5" s="6"/>
    </row>
    <row r="6" spans="1:10" x14ac:dyDescent="0.25">
      <c r="I6" s="5"/>
    </row>
  </sheetData>
  <mergeCells count="2">
    <mergeCell ref="A1:G1"/>
    <mergeCell ref="A5:C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view="pageBreakPreview" zoomScaleSheetLayoutView="100" workbookViewId="0">
      <selection sqref="A1:E1"/>
    </sheetView>
  </sheetViews>
  <sheetFormatPr defaultRowHeight="15" x14ac:dyDescent="0.25"/>
  <cols>
    <col min="1" max="1" width="52" style="19" customWidth="1"/>
    <col min="2" max="5" width="14.28515625" style="19" customWidth="1"/>
    <col min="6" max="6" width="36.42578125" style="18" customWidth="1"/>
    <col min="7" max="16384" width="9.140625" style="18"/>
  </cols>
  <sheetData>
    <row r="1" spans="1:9" x14ac:dyDescent="0.25">
      <c r="A1" s="54" t="s">
        <v>102</v>
      </c>
      <c r="B1" s="54"/>
      <c r="C1" s="54"/>
      <c r="D1" s="54"/>
      <c r="E1" s="54"/>
    </row>
    <row r="2" spans="1:9" x14ac:dyDescent="0.25">
      <c r="E2" s="20" t="s">
        <v>17</v>
      </c>
    </row>
    <row r="3" spans="1:9" ht="41.25" customHeight="1" x14ac:dyDescent="0.25">
      <c r="A3" s="30" t="s">
        <v>1</v>
      </c>
      <c r="B3" s="55" t="s">
        <v>18</v>
      </c>
      <c r="C3" s="55"/>
      <c r="D3" s="55"/>
      <c r="E3" s="55"/>
    </row>
    <row r="4" spans="1:9" ht="23.25" customHeight="1" x14ac:dyDescent="0.25">
      <c r="A4" s="30" t="s">
        <v>0</v>
      </c>
      <c r="B4" s="55" t="s">
        <v>25</v>
      </c>
      <c r="C4" s="55"/>
      <c r="D4" s="55"/>
      <c r="E4" s="55"/>
    </row>
    <row r="5" spans="1:9" ht="33" customHeight="1" x14ac:dyDescent="0.25">
      <c r="A5" s="30" t="s">
        <v>2</v>
      </c>
      <c r="B5" s="53" t="s">
        <v>20</v>
      </c>
      <c r="C5" s="53"/>
      <c r="D5" s="53"/>
      <c r="E5" s="53"/>
    </row>
    <row r="6" spans="1:9" ht="60" x14ac:dyDescent="0.25">
      <c r="A6" s="30" t="s">
        <v>3</v>
      </c>
      <c r="B6" s="21" t="s">
        <v>74</v>
      </c>
      <c r="C6" s="21" t="s">
        <v>13</v>
      </c>
      <c r="D6" s="21" t="s">
        <v>75</v>
      </c>
      <c r="E6" s="21" t="s">
        <v>13</v>
      </c>
    </row>
    <row r="7" spans="1:9" ht="31.5" customHeight="1" x14ac:dyDescent="0.25">
      <c r="A7" s="36" t="s">
        <v>101</v>
      </c>
      <c r="B7" s="33">
        <f>SUM(B8:B15)</f>
        <v>1246500</v>
      </c>
      <c r="C7" s="33">
        <f t="shared" ref="C7:E7" si="0">SUM(C8:C15)</f>
        <v>1205500</v>
      </c>
      <c r="D7" s="33">
        <f t="shared" si="0"/>
        <v>1169773.9849999999</v>
      </c>
      <c r="E7" s="33">
        <f t="shared" si="0"/>
        <v>1140733.085</v>
      </c>
      <c r="F7" s="23"/>
      <c r="H7" s="23"/>
    </row>
    <row r="8" spans="1:9" ht="32.25" customHeight="1" x14ac:dyDescent="0.25">
      <c r="A8" s="37" t="s">
        <v>36</v>
      </c>
      <c r="B8" s="41">
        <v>932000</v>
      </c>
      <c r="C8" s="41">
        <v>891000</v>
      </c>
      <c r="D8" s="41">
        <f>905770.985-76726+43025</f>
        <v>872069.98499999999</v>
      </c>
      <c r="E8" s="41">
        <f>829044.985-29040.9+340729-297704</f>
        <v>843029.08499999996</v>
      </c>
      <c r="F8" s="23">
        <f>D7-E7</f>
        <v>29040.899999999907</v>
      </c>
      <c r="H8" s="23"/>
    </row>
    <row r="9" spans="1:9" ht="43.5" customHeight="1" x14ac:dyDescent="0.25">
      <c r="A9" s="37" t="s">
        <v>41</v>
      </c>
      <c r="B9" s="41">
        <f>5250+4750+5125+2354-10479</f>
        <v>7000</v>
      </c>
      <c r="C9" s="41">
        <f>5250+4750+5125+2354-10479</f>
        <v>7000</v>
      </c>
      <c r="D9" s="41">
        <f>2904</f>
        <v>2904</v>
      </c>
      <c r="E9" s="41">
        <f>2904</f>
        <v>2904</v>
      </c>
      <c r="F9" s="23"/>
      <c r="H9" s="23"/>
    </row>
    <row r="10" spans="1:9" ht="31.5" customHeight="1" x14ac:dyDescent="0.25">
      <c r="A10" s="37" t="s">
        <v>37</v>
      </c>
      <c r="B10" s="41">
        <v>38400</v>
      </c>
      <c r="C10" s="41">
        <v>38400</v>
      </c>
      <c r="D10" s="41">
        <v>38400</v>
      </c>
      <c r="E10" s="41">
        <v>38400</v>
      </c>
      <c r="F10" s="23"/>
      <c r="H10" s="23"/>
    </row>
    <row r="11" spans="1:9" ht="36.75" customHeight="1" x14ac:dyDescent="0.25">
      <c r="A11" s="37" t="s">
        <v>38</v>
      </c>
      <c r="B11" s="42">
        <v>135000</v>
      </c>
      <c r="C11" s="42">
        <v>135000</v>
      </c>
      <c r="D11" s="42">
        <f>135000-7200</f>
        <v>127800</v>
      </c>
      <c r="E11" s="42">
        <f>135000-7200</f>
        <v>127800</v>
      </c>
    </row>
    <row r="12" spans="1:9" ht="30" customHeight="1" x14ac:dyDescent="0.25">
      <c r="A12" s="38" t="s">
        <v>39</v>
      </c>
      <c r="B12" s="43">
        <v>38700</v>
      </c>
      <c r="C12" s="43">
        <v>38700</v>
      </c>
      <c r="D12" s="43">
        <v>36200</v>
      </c>
      <c r="E12" s="43">
        <v>36200</v>
      </c>
    </row>
    <row r="13" spans="1:9" ht="24" customHeight="1" x14ac:dyDescent="0.25">
      <c r="A13" s="38" t="s">
        <v>76</v>
      </c>
      <c r="B13" s="42">
        <v>25200</v>
      </c>
      <c r="C13" s="42">
        <v>25200</v>
      </c>
      <c r="D13" s="42">
        <v>22200</v>
      </c>
      <c r="E13" s="42">
        <v>22200</v>
      </c>
    </row>
    <row r="14" spans="1:9" ht="28.5" customHeight="1" x14ac:dyDescent="0.25">
      <c r="A14" s="38" t="s">
        <v>40</v>
      </c>
      <c r="B14" s="42">
        <v>57000</v>
      </c>
      <c r="C14" s="42">
        <v>57000</v>
      </c>
      <c r="D14" s="42">
        <v>57000</v>
      </c>
      <c r="E14" s="42">
        <v>57000</v>
      </c>
    </row>
    <row r="15" spans="1:9" ht="33" customHeight="1" x14ac:dyDescent="0.25">
      <c r="A15" s="38" t="s">
        <v>54</v>
      </c>
      <c r="B15" s="44">
        <v>13200</v>
      </c>
      <c r="C15" s="44">
        <v>13200</v>
      </c>
      <c r="D15" s="44">
        <v>13200</v>
      </c>
      <c r="E15" s="44">
        <v>13200</v>
      </c>
    </row>
    <row r="16" spans="1:9" customFormat="1" ht="40.5" customHeight="1" x14ac:dyDescent="0.25">
      <c r="A16" s="34" t="s">
        <v>73</v>
      </c>
      <c r="B16" s="33">
        <f>SUM(B17:B29)</f>
        <v>301800</v>
      </c>
      <c r="C16" s="33">
        <f>SUM(C17:C29)</f>
        <v>301800</v>
      </c>
      <c r="D16" s="33">
        <f>SUM(D17:D29)</f>
        <v>96145.18</v>
      </c>
      <c r="E16" s="33">
        <f>SUM(E17:E29)</f>
        <v>96145.18</v>
      </c>
      <c r="F16" s="27"/>
      <c r="G16" s="27"/>
      <c r="H16" s="27"/>
      <c r="I16" s="27"/>
    </row>
    <row r="17" spans="1:9" customFormat="1" ht="39" customHeight="1" x14ac:dyDescent="0.25">
      <c r="A17" s="37" t="s">
        <v>55</v>
      </c>
      <c r="B17" s="21">
        <v>70643</v>
      </c>
      <c r="C17" s="21">
        <v>70643</v>
      </c>
      <c r="D17" s="45">
        <v>65110.9</v>
      </c>
      <c r="E17" s="21">
        <v>65110.9</v>
      </c>
      <c r="F17" s="27"/>
      <c r="G17" s="27"/>
      <c r="H17" s="27"/>
      <c r="I17" s="27"/>
    </row>
    <row r="18" spans="1:9" customFormat="1" ht="39" customHeight="1" x14ac:dyDescent="0.25">
      <c r="A18" s="37" t="s">
        <v>60</v>
      </c>
      <c r="B18" s="56">
        <v>200057</v>
      </c>
      <c r="C18" s="56">
        <v>200057</v>
      </c>
      <c r="D18" s="59">
        <v>0</v>
      </c>
      <c r="E18" s="59">
        <v>0</v>
      </c>
      <c r="F18" s="27"/>
      <c r="G18" s="27"/>
      <c r="H18" s="27"/>
      <c r="I18" s="27"/>
    </row>
    <row r="19" spans="1:9" customFormat="1" ht="39" customHeight="1" x14ac:dyDescent="0.25">
      <c r="A19" s="37" t="s">
        <v>61</v>
      </c>
      <c r="B19" s="57"/>
      <c r="C19" s="57"/>
      <c r="D19" s="60"/>
      <c r="E19" s="60">
        <v>0</v>
      </c>
      <c r="F19" s="27"/>
      <c r="G19" s="27"/>
      <c r="H19" s="27"/>
      <c r="I19" s="27"/>
    </row>
    <row r="20" spans="1:9" customFormat="1" ht="39" customHeight="1" x14ac:dyDescent="0.25">
      <c r="A20" s="37" t="s">
        <v>62</v>
      </c>
      <c r="B20" s="57"/>
      <c r="C20" s="57"/>
      <c r="D20" s="60"/>
      <c r="E20" s="60">
        <v>0</v>
      </c>
      <c r="F20" s="27"/>
      <c r="G20" s="27"/>
      <c r="H20" s="27"/>
      <c r="I20" s="27"/>
    </row>
    <row r="21" spans="1:9" customFormat="1" ht="39" customHeight="1" x14ac:dyDescent="0.25">
      <c r="A21" s="37" t="s">
        <v>63</v>
      </c>
      <c r="B21" s="57"/>
      <c r="C21" s="57"/>
      <c r="D21" s="60"/>
      <c r="E21" s="60">
        <v>0</v>
      </c>
      <c r="F21" s="27"/>
      <c r="G21" s="27"/>
      <c r="H21" s="27"/>
      <c r="I21" s="27"/>
    </row>
    <row r="22" spans="1:9" customFormat="1" ht="39" customHeight="1" x14ac:dyDescent="0.25">
      <c r="A22" s="37" t="s">
        <v>64</v>
      </c>
      <c r="B22" s="57"/>
      <c r="C22" s="57"/>
      <c r="D22" s="60"/>
      <c r="E22" s="60">
        <v>0</v>
      </c>
      <c r="F22" s="27"/>
      <c r="G22" s="27"/>
      <c r="H22" s="27"/>
      <c r="I22" s="27"/>
    </row>
    <row r="23" spans="1:9" customFormat="1" ht="45" x14ac:dyDescent="0.25">
      <c r="A23" s="37" t="s">
        <v>65</v>
      </c>
      <c r="B23" s="57"/>
      <c r="C23" s="57"/>
      <c r="D23" s="60"/>
      <c r="E23" s="60">
        <v>0</v>
      </c>
      <c r="F23" s="27"/>
      <c r="G23" s="27"/>
      <c r="H23" s="27"/>
      <c r="I23" s="27"/>
    </row>
    <row r="24" spans="1:9" customFormat="1" ht="39" customHeight="1" x14ac:dyDescent="0.25">
      <c r="A24" s="37" t="s">
        <v>66</v>
      </c>
      <c r="B24" s="57"/>
      <c r="C24" s="57"/>
      <c r="D24" s="60"/>
      <c r="E24" s="60">
        <v>0</v>
      </c>
      <c r="F24" s="27"/>
      <c r="G24" s="27"/>
      <c r="H24" s="27"/>
      <c r="I24" s="27"/>
    </row>
    <row r="25" spans="1:9" customFormat="1" ht="45" x14ac:dyDescent="0.25">
      <c r="A25" s="37" t="s">
        <v>67</v>
      </c>
      <c r="B25" s="57"/>
      <c r="C25" s="57"/>
      <c r="D25" s="60"/>
      <c r="E25" s="60">
        <v>0</v>
      </c>
      <c r="F25" s="27"/>
      <c r="G25" s="27"/>
      <c r="H25" s="27"/>
      <c r="I25" s="27"/>
    </row>
    <row r="26" spans="1:9" customFormat="1" ht="45" x14ac:dyDescent="0.25">
      <c r="A26" s="37" t="s">
        <v>68</v>
      </c>
      <c r="B26" s="57"/>
      <c r="C26" s="57"/>
      <c r="D26" s="60"/>
      <c r="E26" s="60">
        <v>0</v>
      </c>
      <c r="F26" s="27"/>
      <c r="G26" s="27"/>
      <c r="H26" s="27"/>
      <c r="I26" s="27"/>
    </row>
    <row r="27" spans="1:9" customFormat="1" ht="45" x14ac:dyDescent="0.25">
      <c r="A27" s="37" t="s">
        <v>69</v>
      </c>
      <c r="B27" s="57"/>
      <c r="C27" s="57"/>
      <c r="D27" s="60"/>
      <c r="E27" s="60">
        <v>0</v>
      </c>
      <c r="F27" s="27"/>
      <c r="G27" s="27"/>
      <c r="H27" s="27"/>
      <c r="I27" s="27"/>
    </row>
    <row r="28" spans="1:9" customFormat="1" ht="45" x14ac:dyDescent="0.25">
      <c r="A28" s="37" t="s">
        <v>70</v>
      </c>
      <c r="B28" s="58"/>
      <c r="C28" s="58"/>
      <c r="D28" s="61"/>
      <c r="E28" s="61">
        <v>0</v>
      </c>
      <c r="F28" s="27"/>
      <c r="G28" s="27"/>
      <c r="H28" s="27"/>
      <c r="I28" s="27"/>
    </row>
    <row r="29" spans="1:9" customFormat="1" ht="28.5" customHeight="1" x14ac:dyDescent="0.25">
      <c r="A29" s="37" t="s">
        <v>71</v>
      </c>
      <c r="B29" s="21">
        <f>SUM(B30)</f>
        <v>31100</v>
      </c>
      <c r="C29" s="21">
        <f>SUM(C30)</f>
        <v>31100</v>
      </c>
      <c r="D29" s="21">
        <f>SUM(D30)</f>
        <v>31034.28</v>
      </c>
      <c r="E29" s="21">
        <f>SUM(E30)</f>
        <v>31034.28</v>
      </c>
      <c r="F29" s="27"/>
      <c r="G29" s="27"/>
      <c r="H29" s="27"/>
      <c r="I29" s="27"/>
    </row>
    <row r="30" spans="1:9" customFormat="1" ht="45.75" customHeight="1" x14ac:dyDescent="0.25">
      <c r="A30" s="39" t="s">
        <v>56</v>
      </c>
      <c r="B30" s="46">
        <v>31100</v>
      </c>
      <c r="C30" s="46">
        <v>31100</v>
      </c>
      <c r="D30" s="22">
        <v>31034.28</v>
      </c>
      <c r="E30" s="22">
        <v>31034.28</v>
      </c>
      <c r="F30" s="27"/>
      <c r="G30" s="27"/>
      <c r="H30" s="27"/>
      <c r="I30" s="27"/>
    </row>
    <row r="31" spans="1:9" ht="32.25" customHeight="1" x14ac:dyDescent="0.25">
      <c r="A31" s="35" t="s">
        <v>4</v>
      </c>
      <c r="B31" s="21">
        <f>B7+B16</f>
        <v>1548300</v>
      </c>
      <c r="C31" s="21">
        <f t="shared" ref="C31:E31" si="1">C7+C16</f>
        <v>1507300</v>
      </c>
      <c r="D31" s="21">
        <f t="shared" si="1"/>
        <v>1265919.1649999998</v>
      </c>
      <c r="E31" s="21">
        <f t="shared" si="1"/>
        <v>1236878.2649999999</v>
      </c>
      <c r="F31" s="24"/>
      <c r="G31" s="24"/>
      <c r="H31" s="24"/>
      <c r="I31" s="24"/>
    </row>
    <row r="32" spans="1:9" x14ac:dyDescent="0.25">
      <c r="F32" s="24"/>
      <c r="G32" s="24"/>
      <c r="H32" s="24"/>
      <c r="I32" s="24"/>
    </row>
    <row r="36" spans="2:5" x14ac:dyDescent="0.25">
      <c r="B36" s="22">
        <v>1548299.7</v>
      </c>
      <c r="C36" s="22">
        <v>1507299.7</v>
      </c>
      <c r="D36" s="22">
        <v>1265918.69</v>
      </c>
      <c r="E36" s="22">
        <v>1236877.79</v>
      </c>
    </row>
    <row r="39" spans="2:5" x14ac:dyDescent="0.25">
      <c r="B39" s="19">
        <f>B31-B36</f>
        <v>0.30000000004656613</v>
      </c>
      <c r="C39" s="19">
        <f t="shared" ref="C39:E39" si="2">C31-C36</f>
        <v>0.30000000004656613</v>
      </c>
      <c r="D39" s="19">
        <f t="shared" si="2"/>
        <v>0.47499999986030161</v>
      </c>
      <c r="E39" s="19">
        <f t="shared" si="2"/>
        <v>0.47499999986030161</v>
      </c>
    </row>
  </sheetData>
  <mergeCells count="8">
    <mergeCell ref="B5:E5"/>
    <mergeCell ref="A1:E1"/>
    <mergeCell ref="B3:E3"/>
    <mergeCell ref="B4:E4"/>
    <mergeCell ref="B18:B28"/>
    <mergeCell ref="C18:C28"/>
    <mergeCell ref="D18:D28"/>
    <mergeCell ref="E18:E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view="pageBreakPreview" topLeftCell="A13" zoomScale="91" zoomScaleNormal="100" zoomScaleSheetLayoutView="91" workbookViewId="0">
      <selection activeCell="B22" sqref="B22:E22"/>
    </sheetView>
  </sheetViews>
  <sheetFormatPr defaultRowHeight="15" x14ac:dyDescent="0.25"/>
  <cols>
    <col min="1" max="1" width="32.5703125" style="8" customWidth="1"/>
    <col min="2" max="5" width="21.42578125" style="2" customWidth="1"/>
  </cols>
  <sheetData>
    <row r="1" spans="1:5" ht="15" customHeight="1" x14ac:dyDescent="0.25">
      <c r="A1" s="67" t="s">
        <v>102</v>
      </c>
      <c r="B1" s="67"/>
      <c r="C1" s="67"/>
      <c r="D1" s="67"/>
      <c r="E1" s="67"/>
    </row>
    <row r="3" spans="1:5" ht="36" customHeight="1" x14ac:dyDescent="0.25">
      <c r="A3" s="31" t="s">
        <v>1</v>
      </c>
      <c r="B3" s="68" t="s">
        <v>18</v>
      </c>
      <c r="C3" s="68"/>
      <c r="D3" s="68"/>
      <c r="E3" s="68"/>
    </row>
    <row r="4" spans="1:5" ht="26.25" customHeight="1" x14ac:dyDescent="0.25">
      <c r="A4" s="31" t="s">
        <v>14</v>
      </c>
      <c r="B4" s="68" t="s">
        <v>42</v>
      </c>
      <c r="C4" s="68"/>
      <c r="D4" s="68"/>
      <c r="E4" s="68"/>
    </row>
    <row r="5" spans="1:5" ht="25.5" customHeight="1" x14ac:dyDescent="0.25">
      <c r="A5" s="31" t="s">
        <v>5</v>
      </c>
      <c r="B5" s="68" t="s">
        <v>32</v>
      </c>
      <c r="C5" s="68"/>
      <c r="D5" s="68"/>
      <c r="E5" s="68"/>
    </row>
    <row r="6" spans="1:5" ht="33.75" customHeight="1" x14ac:dyDescent="0.25">
      <c r="A6" s="31" t="s">
        <v>6</v>
      </c>
      <c r="B6" s="68" t="s">
        <v>43</v>
      </c>
      <c r="C6" s="68"/>
      <c r="D6" s="68"/>
      <c r="E6" s="68"/>
    </row>
    <row r="7" spans="1:5" ht="79.5" customHeight="1" x14ac:dyDescent="0.25">
      <c r="A7" s="69" t="s">
        <v>44</v>
      </c>
      <c r="B7" s="62" t="s">
        <v>78</v>
      </c>
      <c r="C7" s="63"/>
      <c r="D7" s="63"/>
      <c r="E7" s="64"/>
    </row>
    <row r="8" spans="1:5" ht="87" customHeight="1" x14ac:dyDescent="0.25">
      <c r="A8" s="70"/>
      <c r="B8" s="62" t="s">
        <v>79</v>
      </c>
      <c r="C8" s="63"/>
      <c r="D8" s="63"/>
      <c r="E8" s="64"/>
    </row>
    <row r="9" spans="1:5" ht="126" customHeight="1" x14ac:dyDescent="0.25">
      <c r="A9" s="70"/>
      <c r="B9" s="62" t="s">
        <v>77</v>
      </c>
      <c r="C9" s="63"/>
      <c r="D9" s="63"/>
      <c r="E9" s="64"/>
    </row>
    <row r="10" spans="1:5" ht="121.5" customHeight="1" x14ac:dyDescent="0.25">
      <c r="A10" s="70"/>
      <c r="B10" s="62" t="s">
        <v>80</v>
      </c>
      <c r="C10" s="63"/>
      <c r="D10" s="63"/>
      <c r="E10" s="64"/>
    </row>
    <row r="11" spans="1:5" ht="80.25" customHeight="1" x14ac:dyDescent="0.25">
      <c r="A11" s="70"/>
      <c r="B11" s="62" t="s">
        <v>81</v>
      </c>
      <c r="C11" s="63"/>
      <c r="D11" s="63"/>
      <c r="E11" s="64"/>
    </row>
    <row r="12" spans="1:5" ht="50.25" customHeight="1" x14ac:dyDescent="0.25">
      <c r="A12" s="70"/>
      <c r="B12" s="62" t="s">
        <v>82</v>
      </c>
      <c r="C12" s="63"/>
      <c r="D12" s="63"/>
      <c r="E12" s="64"/>
    </row>
    <row r="13" spans="1:5" ht="92.25" customHeight="1" x14ac:dyDescent="0.25">
      <c r="A13" s="70"/>
      <c r="B13" s="62" t="s">
        <v>83</v>
      </c>
      <c r="C13" s="63"/>
      <c r="D13" s="63"/>
      <c r="E13" s="64"/>
    </row>
    <row r="14" spans="1:5" ht="86.25" customHeight="1" x14ac:dyDescent="0.25">
      <c r="A14" s="71"/>
      <c r="B14" s="62" t="s">
        <v>84</v>
      </c>
      <c r="C14" s="63"/>
      <c r="D14" s="63"/>
      <c r="E14" s="64"/>
    </row>
    <row r="15" spans="1:5" ht="29.25" customHeight="1" x14ac:dyDescent="0.25">
      <c r="A15" s="72" t="s">
        <v>45</v>
      </c>
      <c r="B15" s="73" t="s">
        <v>46</v>
      </c>
      <c r="C15" s="73"/>
      <c r="D15" s="73" t="s">
        <v>47</v>
      </c>
      <c r="E15" s="73"/>
    </row>
    <row r="16" spans="1:5" ht="94.5" customHeight="1" x14ac:dyDescent="0.25">
      <c r="A16" s="72"/>
      <c r="B16" s="75" t="s">
        <v>48</v>
      </c>
      <c r="C16" s="75"/>
      <c r="D16" s="76" t="s">
        <v>72</v>
      </c>
      <c r="E16" s="75"/>
    </row>
    <row r="17" spans="1:5" ht="17.25" customHeight="1" x14ac:dyDescent="0.25">
      <c r="A17" s="72" t="s">
        <v>7</v>
      </c>
      <c r="B17" s="73" t="s">
        <v>8</v>
      </c>
      <c r="C17" s="73"/>
      <c r="D17" s="73" t="s">
        <v>9</v>
      </c>
      <c r="E17" s="73"/>
    </row>
    <row r="18" spans="1:5" ht="30" customHeight="1" x14ac:dyDescent="0.25">
      <c r="A18" s="72"/>
      <c r="B18" s="65" t="s">
        <v>57</v>
      </c>
      <c r="C18" s="65"/>
      <c r="D18" s="66" t="s">
        <v>53</v>
      </c>
      <c r="E18" s="66"/>
    </row>
    <row r="19" spans="1:5" ht="33.75" customHeight="1" x14ac:dyDescent="0.25">
      <c r="A19" s="72"/>
      <c r="B19" s="65" t="s">
        <v>58</v>
      </c>
      <c r="C19" s="65"/>
      <c r="D19" s="74">
        <v>400</v>
      </c>
      <c r="E19" s="74"/>
    </row>
    <row r="20" spans="1:5" ht="37.5" customHeight="1" x14ac:dyDescent="0.25">
      <c r="A20" s="72"/>
      <c r="B20" s="65" t="s">
        <v>59</v>
      </c>
      <c r="C20" s="65"/>
      <c r="D20" s="66">
        <v>3</v>
      </c>
      <c r="E20" s="66"/>
    </row>
    <row r="21" spans="1:5" ht="54.75" customHeight="1" x14ac:dyDescent="0.25">
      <c r="A21" s="31" t="s">
        <v>16</v>
      </c>
      <c r="B21" s="32" t="s">
        <v>15</v>
      </c>
      <c r="C21" s="47" t="s">
        <v>49</v>
      </c>
      <c r="D21" s="32" t="s">
        <v>10</v>
      </c>
      <c r="E21" s="32" t="s">
        <v>11</v>
      </c>
    </row>
    <row r="22" spans="1:5" ht="111.75" customHeight="1" x14ac:dyDescent="0.25">
      <c r="A22" s="31" t="s">
        <v>12</v>
      </c>
      <c r="B22" s="66"/>
      <c r="C22" s="66"/>
      <c r="D22" s="66"/>
      <c r="E22" s="66"/>
    </row>
    <row r="40" spans="5:5" x14ac:dyDescent="0.25">
      <c r="E40" s="2" t="s">
        <v>50</v>
      </c>
    </row>
  </sheetData>
  <mergeCells count="29">
    <mergeCell ref="A15:A16"/>
    <mergeCell ref="B15:C15"/>
    <mergeCell ref="D15:E15"/>
    <mergeCell ref="B16:C16"/>
    <mergeCell ref="D16:E16"/>
    <mergeCell ref="B22:E22"/>
    <mergeCell ref="A17:A20"/>
    <mergeCell ref="B17:C17"/>
    <mergeCell ref="D17:E17"/>
    <mergeCell ref="B18:C18"/>
    <mergeCell ref="D18:E18"/>
    <mergeCell ref="B19:C19"/>
    <mergeCell ref="D19:E19"/>
    <mergeCell ref="B14:E14"/>
    <mergeCell ref="B20:C20"/>
    <mergeCell ref="D20:E20"/>
    <mergeCell ref="A1:E1"/>
    <mergeCell ref="B3:E3"/>
    <mergeCell ref="B4:E4"/>
    <mergeCell ref="B5:E5"/>
    <mergeCell ref="B6:E6"/>
    <mergeCell ref="A7:A14"/>
    <mergeCell ref="B7:E7"/>
    <mergeCell ref="B8:E8"/>
    <mergeCell ref="B9:E9"/>
    <mergeCell ref="B10:E10"/>
    <mergeCell ref="B11:E11"/>
    <mergeCell ref="B12:E12"/>
    <mergeCell ref="B13:E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B6" sqref="B6:E6"/>
    </sheetView>
  </sheetViews>
  <sheetFormatPr defaultRowHeight="15" x14ac:dyDescent="0.25"/>
  <cols>
    <col min="1" max="1" width="32.140625" style="2" customWidth="1"/>
    <col min="2" max="2" width="20.28515625" style="2" customWidth="1"/>
    <col min="3" max="5" width="16.42578125" style="2" customWidth="1"/>
    <col min="7" max="7" width="63.42578125" customWidth="1"/>
  </cols>
  <sheetData>
    <row r="1" spans="1:7" x14ac:dyDescent="0.25">
      <c r="E1" s="1" t="s">
        <v>21</v>
      </c>
    </row>
    <row r="2" spans="1:7" ht="15" customHeight="1" x14ac:dyDescent="0.25">
      <c r="A2" s="67" t="s">
        <v>102</v>
      </c>
      <c r="B2" s="67"/>
      <c r="C2" s="67"/>
      <c r="D2" s="67"/>
      <c r="E2" s="67"/>
    </row>
    <row r="4" spans="1:7" ht="37.5" customHeight="1" x14ac:dyDescent="0.25">
      <c r="A4" s="28" t="s">
        <v>1</v>
      </c>
      <c r="B4" s="72" t="s">
        <v>18</v>
      </c>
      <c r="C4" s="72"/>
      <c r="D4" s="72"/>
      <c r="E4" s="72"/>
    </row>
    <row r="5" spans="1:7" ht="32.25" customHeight="1" x14ac:dyDescent="0.25">
      <c r="A5" s="28" t="s">
        <v>14</v>
      </c>
      <c r="B5" s="72" t="s">
        <v>19</v>
      </c>
      <c r="C5" s="72"/>
      <c r="D5" s="72"/>
      <c r="E5" s="72"/>
    </row>
    <row r="6" spans="1:7" ht="33.75" customHeight="1" x14ac:dyDescent="0.25">
      <c r="A6" s="28" t="s">
        <v>5</v>
      </c>
      <c r="B6" s="68" t="s">
        <v>28</v>
      </c>
      <c r="C6" s="68"/>
      <c r="D6" s="68"/>
      <c r="E6" s="68"/>
    </row>
    <row r="7" spans="1:7" ht="48.75" customHeight="1" x14ac:dyDescent="0.25">
      <c r="A7" s="28" t="s">
        <v>6</v>
      </c>
      <c r="B7" s="72" t="s">
        <v>29</v>
      </c>
      <c r="C7" s="72"/>
      <c r="D7" s="72"/>
      <c r="E7" s="72"/>
    </row>
    <row r="8" spans="1:7" ht="103.5" customHeight="1" x14ac:dyDescent="0.25">
      <c r="A8" s="77" t="s">
        <v>22</v>
      </c>
      <c r="B8" s="78" t="s">
        <v>85</v>
      </c>
      <c r="C8" s="78"/>
      <c r="D8" s="78" t="s">
        <v>55</v>
      </c>
      <c r="E8" s="78"/>
      <c r="G8" s="29"/>
    </row>
    <row r="9" spans="1:7" ht="53.25" customHeight="1" x14ac:dyDescent="0.25">
      <c r="A9" s="77"/>
      <c r="B9" s="78" t="s">
        <v>86</v>
      </c>
      <c r="C9" s="78" t="s">
        <v>60</v>
      </c>
      <c r="D9" s="78" t="s">
        <v>60</v>
      </c>
      <c r="E9" s="78" t="s">
        <v>60</v>
      </c>
      <c r="G9" s="29"/>
    </row>
    <row r="10" spans="1:7" ht="53.25" customHeight="1" x14ac:dyDescent="0.25">
      <c r="A10" s="77"/>
      <c r="B10" s="78" t="s">
        <v>87</v>
      </c>
      <c r="C10" s="78" t="s">
        <v>61</v>
      </c>
      <c r="D10" s="78" t="s">
        <v>61</v>
      </c>
      <c r="E10" s="78" t="s">
        <v>61</v>
      </c>
      <c r="G10" s="29"/>
    </row>
    <row r="11" spans="1:7" ht="57.75" customHeight="1" x14ac:dyDescent="0.25">
      <c r="A11" s="77"/>
      <c r="B11" s="78" t="s">
        <v>88</v>
      </c>
      <c r="C11" s="78" t="s">
        <v>62</v>
      </c>
      <c r="D11" s="78" t="s">
        <v>62</v>
      </c>
      <c r="E11" s="78" t="s">
        <v>62</v>
      </c>
      <c r="G11" s="29"/>
    </row>
    <row r="12" spans="1:7" ht="63.75" customHeight="1" x14ac:dyDescent="0.25">
      <c r="A12" s="77"/>
      <c r="B12" s="78" t="s">
        <v>89</v>
      </c>
      <c r="C12" s="78" t="s">
        <v>63</v>
      </c>
      <c r="D12" s="78" t="s">
        <v>63</v>
      </c>
      <c r="E12" s="78" t="s">
        <v>63</v>
      </c>
      <c r="G12" s="29"/>
    </row>
    <row r="13" spans="1:7" ht="102" customHeight="1" x14ac:dyDescent="0.25">
      <c r="A13" s="77"/>
      <c r="B13" s="78" t="s">
        <v>90</v>
      </c>
      <c r="C13" s="78" t="s">
        <v>64</v>
      </c>
      <c r="D13" s="78" t="s">
        <v>64</v>
      </c>
      <c r="E13" s="78" t="s">
        <v>64</v>
      </c>
      <c r="G13" s="29"/>
    </row>
    <row r="14" spans="1:7" ht="123" customHeight="1" x14ac:dyDescent="0.25">
      <c r="A14" s="77"/>
      <c r="B14" s="78" t="s">
        <v>91</v>
      </c>
      <c r="C14" s="78" t="s">
        <v>65</v>
      </c>
      <c r="D14" s="78" t="s">
        <v>65</v>
      </c>
      <c r="E14" s="78" t="s">
        <v>65</v>
      </c>
      <c r="G14" s="29"/>
    </row>
    <row r="15" spans="1:7" ht="63" customHeight="1" x14ac:dyDescent="0.25">
      <c r="A15" s="77"/>
      <c r="B15" s="78" t="s">
        <v>92</v>
      </c>
      <c r="C15" s="78" t="s">
        <v>66</v>
      </c>
      <c r="D15" s="78" t="s">
        <v>66</v>
      </c>
      <c r="E15" s="78" t="s">
        <v>66</v>
      </c>
      <c r="G15" s="29"/>
    </row>
    <row r="16" spans="1:7" ht="64.5" customHeight="1" x14ac:dyDescent="0.25">
      <c r="A16" s="77"/>
      <c r="B16" s="78" t="s">
        <v>93</v>
      </c>
      <c r="C16" s="78" t="s">
        <v>67</v>
      </c>
      <c r="D16" s="78" t="s">
        <v>67</v>
      </c>
      <c r="E16" s="78" t="s">
        <v>67</v>
      </c>
      <c r="G16" s="29"/>
    </row>
    <row r="17" spans="1:7" ht="81" customHeight="1" x14ac:dyDescent="0.25">
      <c r="A17" s="77"/>
      <c r="B17" s="78" t="s">
        <v>94</v>
      </c>
      <c r="C17" s="78" t="s">
        <v>68</v>
      </c>
      <c r="D17" s="78" t="s">
        <v>68</v>
      </c>
      <c r="E17" s="78" t="s">
        <v>68</v>
      </c>
      <c r="G17" s="29"/>
    </row>
    <row r="18" spans="1:7" ht="79.5" customHeight="1" x14ac:dyDescent="0.25">
      <c r="A18" s="77"/>
      <c r="B18" s="78" t="s">
        <v>95</v>
      </c>
      <c r="C18" s="78" t="s">
        <v>69</v>
      </c>
      <c r="D18" s="78" t="s">
        <v>69</v>
      </c>
      <c r="E18" s="78" t="s">
        <v>69</v>
      </c>
      <c r="G18" s="29"/>
    </row>
    <row r="19" spans="1:7" ht="74.25" customHeight="1" x14ac:dyDescent="0.25">
      <c r="A19" s="77"/>
      <c r="B19" s="78" t="s">
        <v>96</v>
      </c>
      <c r="C19" s="78" t="s">
        <v>70</v>
      </c>
      <c r="D19" s="78" t="s">
        <v>70</v>
      </c>
      <c r="E19" s="78" t="s">
        <v>70</v>
      </c>
      <c r="G19" s="29"/>
    </row>
    <row r="20" spans="1:7" ht="45.75" customHeight="1" x14ac:dyDescent="0.25">
      <c r="A20" s="77"/>
      <c r="B20" s="78" t="s">
        <v>97</v>
      </c>
      <c r="C20" s="78" t="s">
        <v>23</v>
      </c>
      <c r="D20" s="78" t="s">
        <v>23</v>
      </c>
      <c r="E20" s="78" t="s">
        <v>23</v>
      </c>
    </row>
    <row r="21" spans="1:7" ht="55.5" customHeight="1" x14ac:dyDescent="0.25">
      <c r="A21" s="66" t="s">
        <v>27</v>
      </c>
      <c r="B21" s="73" t="s">
        <v>8</v>
      </c>
      <c r="C21" s="73"/>
      <c r="D21" s="73" t="s">
        <v>9</v>
      </c>
      <c r="E21" s="73"/>
    </row>
    <row r="22" spans="1:7" ht="56.25" customHeight="1" x14ac:dyDescent="0.25">
      <c r="A22" s="66"/>
      <c r="B22" s="79" t="s">
        <v>24</v>
      </c>
      <c r="C22" s="79"/>
      <c r="D22" s="79" t="s">
        <v>26</v>
      </c>
      <c r="E22" s="79"/>
    </row>
    <row r="23" spans="1:7" ht="31.5" customHeight="1" x14ac:dyDescent="0.25">
      <c r="A23" s="72" t="s">
        <v>7</v>
      </c>
      <c r="B23" s="73" t="s">
        <v>52</v>
      </c>
      <c r="C23" s="73"/>
      <c r="D23" s="80" t="s">
        <v>51</v>
      </c>
      <c r="E23" s="80"/>
    </row>
    <row r="24" spans="1:7" ht="66.75" customHeight="1" x14ac:dyDescent="0.25">
      <c r="A24" s="72"/>
      <c r="B24" s="81" t="s">
        <v>98</v>
      </c>
      <c r="C24" s="81"/>
      <c r="D24" s="82">
        <v>3</v>
      </c>
      <c r="E24" s="82"/>
    </row>
    <row r="25" spans="1:7" ht="54" customHeight="1" x14ac:dyDescent="0.25">
      <c r="A25" s="72"/>
      <c r="B25" s="81" t="s">
        <v>99</v>
      </c>
      <c r="C25" s="81"/>
      <c r="D25" s="82">
        <v>1600</v>
      </c>
      <c r="E25" s="82">
        <v>0</v>
      </c>
    </row>
    <row r="26" spans="1:7" ht="33.75" customHeight="1" x14ac:dyDescent="0.25">
      <c r="A26" s="40" t="s">
        <v>16</v>
      </c>
      <c r="B26" s="17" t="s">
        <v>15</v>
      </c>
      <c r="C26" s="48" t="s">
        <v>49</v>
      </c>
      <c r="D26" s="9" t="s">
        <v>10</v>
      </c>
      <c r="E26" s="17" t="s">
        <v>11</v>
      </c>
    </row>
    <row r="27" spans="1:7" ht="123.75" customHeight="1" x14ac:dyDescent="0.25">
      <c r="A27" s="3" t="s">
        <v>12</v>
      </c>
      <c r="B27" s="79" t="s">
        <v>100</v>
      </c>
      <c r="C27" s="79"/>
      <c r="D27" s="79"/>
      <c r="E27" s="79"/>
    </row>
  </sheetData>
  <mergeCells count="32">
    <mergeCell ref="D22:E22"/>
    <mergeCell ref="B22:C22"/>
    <mergeCell ref="A21:A22"/>
    <mergeCell ref="B21:C21"/>
    <mergeCell ref="D21:E21"/>
    <mergeCell ref="B27:E27"/>
    <mergeCell ref="A23:A25"/>
    <mergeCell ref="B23:C23"/>
    <mergeCell ref="D23:E23"/>
    <mergeCell ref="B24:C24"/>
    <mergeCell ref="D24:E24"/>
    <mergeCell ref="D25:E25"/>
    <mergeCell ref="B25:C25"/>
    <mergeCell ref="A2:E2"/>
    <mergeCell ref="B4:E4"/>
    <mergeCell ref="B5:E5"/>
    <mergeCell ref="B6:E6"/>
    <mergeCell ref="B7:E7"/>
    <mergeCell ref="A8:A20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</mergeCells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პრიორიტეტის ფინ ანგარ ფორმა</vt:lpstr>
      <vt:lpstr>პროგრამის ფინ. ანგარ ფორმა </vt:lpstr>
      <vt:lpstr>05 02 01</vt:lpstr>
      <vt:lpstr>05 02 02-05 02 03</vt:lpstr>
      <vt:lpstr>'05 02 01'!Print_Area</vt:lpstr>
      <vt:lpstr>'პროგრამის ფინ. ანგარ ფორმა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2021-02-24T12:34:02Z</dcterms:modified>
</cp:coreProperties>
</file>